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template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326"/>
  <workbookPr codeName="ThisWorkbook"/>
  <mc:AlternateContent xmlns:mc="http://schemas.openxmlformats.org/markup-compatibility/2006">
    <mc:Choice Requires="x15">
      <x15ac:absPath xmlns:x15ac="http://schemas.microsoft.com/office/spreadsheetml/2010/11/ac" url="\\Deli\P2016\MSOFFICEUA\Templates\Templates_Gemini_G1\Phases\170626_Accessibility_batch10_Nanjing\05_From_Finalcheck\templates\pt-BR\"/>
    </mc:Choice>
  </mc:AlternateContent>
  <bookViews>
    <workbookView xWindow="0" yWindow="0" windowWidth="28800" windowHeight="11715" xr2:uid="{00000000-000D-0000-FFFF-FFFF00000000}"/>
  </bookViews>
  <sheets>
    <sheet name="Resumo" sheetId="2" r:id="rId1"/>
    <sheet name="Ativos" sheetId="1" r:id="rId2"/>
    <sheet name="Passivos" sheetId="5" r:id="rId3"/>
    <sheet name="Categorias" sheetId="4" r:id="rId4"/>
  </sheets>
  <definedNames>
    <definedName name="AF_ANO">Resumo!$C$2</definedName>
    <definedName name="AF_ANO_2">Resumo!$D$2</definedName>
    <definedName name="LinhaTítuloRegião1..D12">Resumo!$B$10</definedName>
    <definedName name="Título1">Resumo!$B$2</definedName>
    <definedName name="TítuloColuna2">Ativos[[#Headers],[Descrição]]</definedName>
    <definedName name="TítuloColuna3">Passivos[[#Headers],[Descrição]]</definedName>
    <definedName name="_xlnm.Print_Titles" localSheetId="1">Ativos!$1:$3</definedName>
    <definedName name="_xlnm.Print_Titles" localSheetId="3">Categorias!$1:$3</definedName>
    <definedName name="_xlnm.Print_Titles" localSheetId="2">Passivos!$1:$3</definedName>
    <definedName name="_xlnm.Print_Titles" localSheetId="0">Resumo!$1:$3</definedName>
  </definedNames>
  <calcPr calcId="171027"/>
</workbook>
</file>

<file path=xl/calcChain.xml><?xml version="1.0" encoding="utf-8"?>
<calcChain xmlns="http://schemas.openxmlformats.org/spreadsheetml/2006/main">
  <c r="D2" i="2" l="1"/>
  <c r="C2" i="2"/>
  <c r="D5" i="2" l="1"/>
  <c r="D6" i="2"/>
  <c r="D7" i="2"/>
  <c r="D8" i="2"/>
  <c r="D9" i="2"/>
  <c r="D4" i="2"/>
  <c r="D12" i="5" l="1"/>
  <c r="E12" i="5"/>
  <c r="D11" i="2" s="1"/>
  <c r="D14" i="1"/>
  <c r="E14" i="1"/>
  <c r="D10" i="2" s="1"/>
  <c r="C11" i="2"/>
  <c r="C10" i="2"/>
  <c r="C5" i="2"/>
  <c r="C6" i="2"/>
  <c r="C7" i="2"/>
  <c r="C8" i="2"/>
  <c r="C9" i="2"/>
  <c r="C4" i="2"/>
  <c r="D2" i="1" l="1"/>
  <c r="D2" i="5"/>
  <c r="E2" i="1"/>
  <c r="E2" i="5"/>
  <c r="D12" i="2" l="1"/>
  <c r="C12" i="2"/>
</calcChain>
</file>

<file path=xl/sharedStrings.xml><?xml version="1.0" encoding="utf-8"?>
<sst xmlns="http://schemas.openxmlformats.org/spreadsheetml/2006/main" count="69" uniqueCount="36">
  <si>
    <t>Balancete</t>
  </si>
  <si>
    <t>Tipo de ativo</t>
  </si>
  <si>
    <t>Ativos circulantes</t>
  </si>
  <si>
    <t>Ativos fixos</t>
  </si>
  <si>
    <t>Outros ativos</t>
  </si>
  <si>
    <t>Passivos circulantes</t>
  </si>
  <si>
    <t>Passivos a longo prazo</t>
  </si>
  <si>
    <t>Capital próprio</t>
  </si>
  <si>
    <t>Total de ativos</t>
  </si>
  <si>
    <t>Despesas totais e patrimônio líquido</t>
  </si>
  <si>
    <t>Saldo</t>
  </si>
  <si>
    <t>Ano anterior</t>
  </si>
  <si>
    <t>Ano atual</t>
  </si>
  <si>
    <t>Ativos</t>
  </si>
  <si>
    <t>Descrição</t>
  </si>
  <si>
    <t>Dinheiro</t>
  </si>
  <si>
    <t>Investimentos</t>
  </si>
  <si>
    <t>Inventários</t>
  </si>
  <si>
    <t>Contas a receber</t>
  </si>
  <si>
    <t>Despesas pré-pagas</t>
  </si>
  <si>
    <t>Imobilizado</t>
  </si>
  <si>
    <t>Benfeitorias em propriedade arrendada</t>
  </si>
  <si>
    <t>Ações e outros investimentos</t>
  </si>
  <si>
    <t>Dedução da depreciação acumulada (valor negativo)</t>
  </si>
  <si>
    <t>Donativo</t>
  </si>
  <si>
    <t>Passivos</t>
  </si>
  <si>
    <t>Tipo de passivo</t>
  </si>
  <si>
    <t>Contas a pagar</t>
  </si>
  <si>
    <t>Aumento de salários</t>
  </si>
  <si>
    <t>Aumento da remuneração</t>
  </si>
  <si>
    <t>Impostos sobre os rendimentos</t>
  </si>
  <si>
    <t>Receita não auferida</t>
  </si>
  <si>
    <t>Hipoteca a pagar</t>
  </si>
  <si>
    <t>Capital de investimento</t>
  </si>
  <si>
    <t>Lucros retidos acumulados</t>
  </si>
  <si>
    <t>Categorias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</si>
</sst>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_ ;[Red]\-#,##0\ "/>
    <numFmt numFmtId="165" formatCode="0_);\-0_)"/>
  </numFmts>
  <fonts count="9" x14ac:knownFonts="1">
    <font>
      <sz val="11"/>
      <color theme="1" tint="0.14993743705557422"/>
      <name val="Franklin Gothic Medium"/>
      <family val="2"/>
      <scheme val="minor"/>
    </font>
    <font>
      <sz val="11"/>
      <color theme="1" tint="0.14996795556505021"/>
      <name val="Franklin Gothic Medium"/>
      <family val="2"/>
      <scheme val="minor"/>
    </font>
    <font>
      <b/>
      <sz val="28"/>
      <color theme="4"/>
      <name val="Franklin Gothic Medium"/>
      <family val="2"/>
      <scheme val="major"/>
    </font>
    <font>
      <b/>
      <sz val="11"/>
      <color theme="1"/>
      <name val="Franklin Gothic Medium"/>
      <family val="2"/>
      <scheme val="minor"/>
    </font>
    <font>
      <sz val="11"/>
      <color theme="1" tint="0.14993743705557422"/>
      <name val="Franklin Gothic Medium"/>
      <family val="2"/>
      <scheme val="minor"/>
    </font>
    <font>
      <b/>
      <sz val="11"/>
      <color theme="1" tint="0.14993743705557422"/>
      <name val="Franklin Gothic Medium"/>
      <family val="2"/>
      <scheme val="minor"/>
    </font>
    <font>
      <sz val="12"/>
      <color theme="1" tint="0.14993743705557422"/>
      <name val="Franklin Gothic Medium"/>
      <family val="2"/>
      <scheme val="major"/>
    </font>
    <font>
      <sz val="12"/>
      <color theme="1" tint="0.14993743705557422"/>
      <name val="Franklin Gothic Medium"/>
      <family val="2"/>
      <scheme val="minor"/>
    </font>
    <font>
      <sz val="11"/>
      <color theme="3"/>
      <name val="Franklin Gothic Medium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dotted">
        <color theme="0" tint="-0.34998626667073579"/>
      </left>
      <right style="dotted">
        <color theme="0" tint="-0.34998626667073579"/>
      </right>
      <top/>
      <bottom style="thick">
        <color theme="4"/>
      </bottom>
      <diagonal/>
    </border>
    <border>
      <left/>
      <right/>
      <top/>
      <bottom style="double">
        <color theme="1" tint="0.14996795556505021"/>
      </bottom>
      <diagonal/>
    </border>
    <border>
      <left/>
      <right style="dashed">
        <color theme="2" tint="-9.9948118533890809E-2"/>
      </right>
      <top style="thin">
        <color theme="4"/>
      </top>
      <bottom style="medium">
        <color theme="4"/>
      </bottom>
      <diagonal/>
    </border>
    <border>
      <left/>
      <right style="dashed">
        <color theme="2" tint="-9.9948118533890809E-2"/>
      </right>
      <top/>
      <bottom style="thin">
        <color theme="4"/>
      </bottom>
      <diagonal/>
    </border>
  </borders>
  <cellStyleXfs count="11">
    <xf numFmtId="0" fontId="0" fillId="0" borderId="0">
      <alignment horizontal="left" vertical="center" wrapText="1" indent="1"/>
    </xf>
    <xf numFmtId="0" fontId="2" fillId="0" borderId="2" applyNumberFormat="0" applyFill="0" applyAlignment="0" applyProtection="0"/>
    <xf numFmtId="0" fontId="6" fillId="0" borderId="0" applyNumberFormat="0" applyFill="0" applyBorder="0" applyProtection="0">
      <alignment vertical="center"/>
    </xf>
    <xf numFmtId="0" fontId="7" fillId="0" borderId="1" applyNumberFormat="0" applyFill="0" applyProtection="0">
      <alignment horizontal="right" vertical="center" indent="1"/>
    </xf>
    <xf numFmtId="0" fontId="7" fillId="0" borderId="0" applyFill="0" applyBorder="0" applyProtection="0">
      <alignment horizontal="right" vertical="center" indent="1"/>
    </xf>
    <xf numFmtId="38" fontId="4" fillId="0" borderId="0" applyFont="0" applyFill="0" applyBorder="0" applyAlignment="0" applyProtection="0"/>
    <xf numFmtId="0" fontId="5" fillId="3" borderId="3" applyNumberFormat="0" applyProtection="0">
      <alignment horizontal="left" vertical="center"/>
    </xf>
    <xf numFmtId="0" fontId="3" fillId="2" borderId="0" applyNumberFormat="0" applyProtection="0">
      <alignment horizontal="left" vertical="center"/>
    </xf>
    <xf numFmtId="164" fontId="4" fillId="0" borderId="0" applyFont="0" applyFill="0" applyBorder="0" applyProtection="0">
      <alignment horizontal="right" vertical="center" indent="1"/>
    </xf>
    <xf numFmtId="0" fontId="8" fillId="5" borderId="4" applyNumberFormat="0" applyProtection="0">
      <alignment horizontal="left" vertical="center"/>
    </xf>
    <xf numFmtId="0" fontId="1" fillId="4" borderId="0" applyNumberFormat="0" applyBorder="0" applyAlignment="0" applyProtection="0"/>
  </cellStyleXfs>
  <cellXfs count="19">
    <xf numFmtId="0" fontId="0" fillId="0" borderId="0" xfId="0">
      <alignment horizontal="left" vertical="center" wrapText="1" indent="1"/>
    </xf>
    <xf numFmtId="0" fontId="2" fillId="0" borderId="2" xfId="1" applyBorder="1" applyAlignment="1">
      <alignment vertical="center"/>
    </xf>
    <xf numFmtId="0" fontId="0" fillId="0" borderId="0" xfId="0" applyAlignment="1">
      <alignment vertical="center"/>
    </xf>
    <xf numFmtId="0" fontId="2" fillId="0" borderId="2" xfId="1" applyAlignment="1">
      <alignment vertical="center"/>
    </xf>
    <xf numFmtId="0" fontId="2" fillId="0" borderId="2" xfId="1" applyAlignment="1" applyProtection="1">
      <alignment vertical="center"/>
    </xf>
    <xf numFmtId="0" fontId="0" fillId="0" borderId="0" xfId="0" applyFont="1" applyFill="1" applyBorder="1">
      <alignment horizontal="left" vertical="center" wrapText="1" indent="1"/>
    </xf>
    <xf numFmtId="0" fontId="7" fillId="0" borderId="1" xfId="3">
      <alignment horizontal="right" vertical="center" indent="1"/>
    </xf>
    <xf numFmtId="0" fontId="6" fillId="0" borderId="0" xfId="2">
      <alignment vertical="center"/>
    </xf>
    <xf numFmtId="0" fontId="6" fillId="0" borderId="0" xfId="2" applyFill="1" applyBorder="1">
      <alignment vertical="center"/>
    </xf>
    <xf numFmtId="164" fontId="0" fillId="0" borderId="0" xfId="8" applyFont="1" applyFill="1" applyBorder="1">
      <alignment horizontal="right" vertical="center" indent="1"/>
    </xf>
    <xf numFmtId="0" fontId="8" fillId="5" borderId="4" xfId="9">
      <alignment horizontal="left" vertical="center"/>
    </xf>
    <xf numFmtId="0" fontId="5" fillId="3" borderId="3" xfId="6">
      <alignment horizontal="left" vertical="center"/>
    </xf>
    <xf numFmtId="164" fontId="5" fillId="3" borderId="3" xfId="8" applyFont="1" applyFill="1" applyBorder="1">
      <alignment horizontal="right" vertical="center" indent="1"/>
    </xf>
    <xf numFmtId="164" fontId="0" fillId="0" borderId="0" xfId="8" applyNumberFormat="1" applyFont="1" applyFill="1" applyBorder="1" applyProtection="1">
      <alignment horizontal="right" vertical="center" indent="1"/>
    </xf>
    <xf numFmtId="164" fontId="8" fillId="5" borderId="4" xfId="8" applyNumberFormat="1" applyFont="1" applyFill="1" applyBorder="1">
      <alignment horizontal="right" vertical="center" indent="1"/>
    </xf>
    <xf numFmtId="164" fontId="5" fillId="3" borderId="3" xfId="8" applyNumberFormat="1" applyFont="1" applyFill="1" applyBorder="1">
      <alignment horizontal="right" vertical="center" indent="1"/>
    </xf>
    <xf numFmtId="164" fontId="0" fillId="0" borderId="0" xfId="8" applyNumberFormat="1" applyFont="1" applyFill="1" applyBorder="1">
      <alignment horizontal="right" vertical="center" indent="1"/>
    </xf>
    <xf numFmtId="0" fontId="5" fillId="3" borderId="3" xfId="6" applyAlignment="1">
      <alignment vertical="center"/>
    </xf>
    <xf numFmtId="165" fontId="5" fillId="3" borderId="3" xfId="6" applyNumberFormat="1">
      <alignment horizontal="left" vertical="center"/>
    </xf>
  </cellXfs>
  <cellStyles count="11">
    <cellStyle name="20% - Ênfase1" xfId="7" builtinId="30" customBuiltin="1"/>
    <cellStyle name="20% - Ênfase5" xfId="10" builtinId="46" customBuiltin="1"/>
    <cellStyle name="Moeda" xfId="8" builtinId="4" customBuiltin="1"/>
    <cellStyle name="Normal" xfId="0" builtinId="0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9" builtinId="19" customBuiltin="1"/>
    <cellStyle name="Total" xfId="6" builtinId="25" customBuiltin="1"/>
    <cellStyle name="Vírgula" xfId="5" builtinId="3" customBuiltin="1"/>
  </cellStyles>
  <dxfs count="19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Franklin Gothic Medium"/>
        <family val="2"/>
        <scheme val="minor"/>
      </font>
      <fill>
        <patternFill patternType="solid">
          <fgColor indexed="64"/>
          <bgColor theme="4" tint="0.79998168889431442"/>
        </patternFill>
      </fill>
      <border diagonalUp="0" diagonalDown="0">
        <left/>
        <right style="dashed">
          <color theme="2" tint="-9.9948118533890809E-2"/>
        </right>
        <top style="thin">
          <color theme="4"/>
        </top>
        <bottom style="medium">
          <color theme="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Franklin Gothic Medium"/>
        <family val="2"/>
        <scheme val="minor"/>
      </font>
      <fill>
        <patternFill patternType="solid">
          <fgColor indexed="64"/>
          <bgColor theme="4" tint="0.79998168889431442"/>
        </patternFill>
      </fill>
      <border diagonalUp="0" diagonalDown="0">
        <left/>
        <right style="dashed">
          <color theme="2" tint="-9.9948118533890809E-2"/>
        </right>
        <top style="thin">
          <color theme="4"/>
        </top>
        <bottom style="medium">
          <color theme="4"/>
        </bottom>
      </border>
    </dxf>
    <dxf>
      <alignment horizontal="general" vertical="center" textRotation="0" wrapText="0" indent="0" justifyLastLine="0" shrinkToFit="0" readingOrder="0"/>
    </dxf>
    <dxf>
      <numFmt numFmtId="165" formatCode="0_);\-0_)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Franklin Gothic Medium"/>
        <family val="2"/>
        <scheme val="minor"/>
      </font>
      <fill>
        <patternFill patternType="solid">
          <fgColor indexed="64"/>
          <bgColor theme="4" tint="0.79998168889431442"/>
        </patternFill>
      </fill>
      <border diagonalUp="0" diagonalDown="0">
        <left/>
        <right style="dashed">
          <color theme="2" tint="-9.9948118533890809E-2"/>
        </right>
        <top style="thin">
          <color theme="4"/>
        </top>
        <bottom style="medium">
          <color theme="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Franklin Gothic Medium"/>
        <family val="2"/>
        <scheme val="minor"/>
      </font>
      <fill>
        <patternFill patternType="solid">
          <fgColor indexed="64"/>
          <bgColor theme="4" tint="0.79998168889431442"/>
        </patternFill>
      </fill>
      <border diagonalUp="0" diagonalDown="0">
        <left/>
        <right style="dashed">
          <color theme="2" tint="-9.9948118533890809E-2"/>
        </right>
        <top style="thin">
          <color theme="4"/>
        </top>
        <bottom style="medium">
          <color theme="4"/>
        </bottom>
      </border>
    </dxf>
    <dxf>
      <numFmt numFmtId="164" formatCode="#,##0_ ;[Red]\-#,##0\ "/>
    </dxf>
    <dxf>
      <numFmt numFmtId="164" formatCode="#,##0_ ;[Red]\-#,##0\ "/>
    </dxf>
    <dxf>
      <alignment vertical="center" textRotation="0" indent="0" justifyLastLine="0" shrinkToFit="0" readingOrder="0"/>
    </dxf>
    <dxf>
      <font>
        <b/>
        <i val="0"/>
        <color theme="6" tint="-0.24994659260841701"/>
      </font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</dxf>
    <dxf>
      <font>
        <b/>
        <i val="0"/>
        <color theme="6" tint="-0.499984740745262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 patternType="none">
          <fgColor indexed="64"/>
          <bgColor auto="1"/>
        </patternFill>
      </fill>
    </dxf>
    <dxf>
      <font>
        <color theme="1" tint="0.14996795556505021"/>
      </font>
      <fill>
        <patternFill>
          <bgColor theme="4" tint="0.79998168889431442"/>
        </patternFill>
      </fill>
      <border diagonalUp="0" diagonalDown="0">
        <left/>
        <right/>
        <top style="thin">
          <color theme="4"/>
        </top>
        <bottom style="medium">
          <color theme="4"/>
        </bottom>
        <vertical/>
        <horizontal/>
      </border>
    </dxf>
    <dxf>
      <font>
        <b/>
        <i val="0"/>
      </font>
    </dxf>
    <dxf>
      <font>
        <color theme="1" tint="0.34998626667073579"/>
      </font>
      <border>
        <left/>
        <right style="dotted">
          <color theme="0" tint="-0.34998626667073579"/>
        </right>
        <top/>
        <bottom style="thin">
          <color theme="4"/>
        </bottom>
        <vertical style="dotted">
          <color theme="0" tint="-0.34998626667073579"/>
        </vertical>
        <horizontal style="thin">
          <color theme="0" tint="-0.34998626667073579"/>
        </horizontal>
      </border>
    </dxf>
  </dxfs>
  <tableStyles count="1" defaultTableStyle="Balancete" defaultPivotStyle="PivotStyleLight16">
    <tableStyle name="Balancete" pivot="0" count="4" xr9:uid="{00000000-0011-0000-FFFF-FFFF00000000}">
      <tableStyleElement type="wholeTable" dxfId="18"/>
      <tableStyleElement type="headerRow" dxfId="17"/>
      <tableStyleElement type="totalRow" dxfId="16"/>
      <tableStyleElement type="firstColumnStripe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ainel" displayName="Painel" ref="B3:D9" totalsRowDxfId="8">
  <autoFilter ref="B3:D9" xr:uid="{00000000-0009-0000-0100-000001000000}">
    <filterColumn colId="0" hiddenButton="1"/>
    <filterColumn colId="1" hiddenButton="1"/>
    <filterColumn colId="2" hiddenButton="1"/>
  </autoFilter>
  <tableColumns count="3">
    <tableColumn id="1" xr3:uid="{00000000-0010-0000-0000-000001000000}" name="Tipo de ativo" totalsRowLabel="Total"/>
    <tableColumn id="2" xr3:uid="{00000000-0010-0000-0000-000002000000}" name="Ano anterior" totalsRowFunction="sum" dataDxfId="7">
      <calculatedColumnFormula>SUMIFS(Ativos[Ano anterior],Ativos[Tipo de ativo],Painel[[#This Row],[Tipo de ativo]])+SUMIFS(Passivos[Ano anterior],Passivos[Tipo de passivo],Painel[[#This Row],[Tipo de ativo]])</calculatedColumnFormula>
    </tableColumn>
    <tableColumn id="3" xr3:uid="{00000000-0010-0000-0000-000003000000}" name="Ano atual" totalsRowFunction="sum" dataDxfId="6">
      <calculatedColumnFormula>SUMIFS(Ativos[Ano atual],Ativos[Tipo de ativo],Painel[[#This Row],[Tipo de ativo]])+SUMIFS(Passivos[Ano atual],Passivos[Tipo de passivo],Painel[[#This Row],[Tipo de ativo]])</calculatedColumnFormula>
    </tableColumn>
  </tableColumns>
  <tableStyleInfo name="Balancete" showFirstColumn="0" showLastColumn="0" showRowStripes="0" showColumnStripes="0"/>
  <extLst>
    <ext xmlns:x14="http://schemas.microsoft.com/office/spreadsheetml/2009/9/main" uri="{504A1905-F514-4f6f-8877-14C23A59335A}">
      <x14:table altTextSummary="Selecione o tipo de ativo para atualizar automaticamente os valores de ano de comparação nesta tabela. Os ativos totais, os passivos totais e atrimônio líquido e o saldo serão calculados ao final da tabela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1000000}" name="Ativos" displayName="Ativos" ref="B3:E14" totalsRowCount="1" totalsRowCellStyle="Total">
  <autoFilter ref="B3:E13" xr:uid="{00000000-0009-0000-0100-000010000000}"/>
  <tableColumns count="4">
    <tableColumn id="5" xr3:uid="{00000000-0010-0000-0100-000005000000}" name="Tipo de ativo" totalsRowLabel="Total de ativos" dataCellStyle="Normal"/>
    <tableColumn id="1" xr3:uid="{00000000-0010-0000-0100-000001000000}" name="Descrição" dataCellStyle="Normal"/>
    <tableColumn id="3" xr3:uid="{00000000-0010-0000-0100-000003000000}" name="Ano anterior" totalsRowFunction="sum" totalsRowDxfId="5" dataCellStyle="Moeda"/>
    <tableColumn id="4" xr3:uid="{00000000-0010-0000-0100-000004000000}" name="Ano atual" totalsRowFunction="sum" totalsRowDxfId="4" dataCellStyle="Moeda"/>
  </tableColumns>
  <tableStyleInfo name="Balancete" showFirstColumn="0" showLastColumn="0" showRowStripes="1" showColumnStripes="0"/>
  <extLst>
    <ext xmlns:x14="http://schemas.microsoft.com/office/spreadsheetml/2009/9/main" uri="{504A1905-F514-4f6f-8877-14C23A59335A}">
      <x14:table altTextSummary="Selecione o tipo de ativo e digite as descrições e os valores correspondentes para os anos de comparação nesta tabela. Os ativos totais são calculados ao final da tabela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2000000}" name="Passivos" displayName="Passivos" ref="B3:E12" totalsRowCount="1" totalsRowCellStyle="Total">
  <autoFilter ref="B3:E11" xr:uid="{00000000-0009-0000-0100-000015000000}"/>
  <tableColumns count="4">
    <tableColumn id="5" xr3:uid="{00000000-0010-0000-0200-000005000000}" name="Tipo de passivo" totalsRowLabel="Despesas totais e patrimônio líquido" totalsRowDxfId="3" dataCellStyle="Normal"/>
    <tableColumn id="1" xr3:uid="{00000000-0010-0000-0200-000001000000}" name="Descrição" totalsRowDxfId="2" dataCellStyle="Normal"/>
    <tableColumn id="3" xr3:uid="{00000000-0010-0000-0200-000003000000}" name="Ano anterior" totalsRowFunction="sum" totalsRowDxfId="1" dataCellStyle="Moeda"/>
    <tableColumn id="4" xr3:uid="{00000000-0010-0000-0200-000004000000}" name="Ano atual" totalsRowFunction="sum" totalsRowDxfId="0" dataCellStyle="Moeda"/>
  </tableColumns>
  <tableStyleInfo name="Balancete" showFirstColumn="0" showLastColumn="0" showRowStripes="1" showColumnStripes="0"/>
  <extLst>
    <ext xmlns:x14="http://schemas.microsoft.com/office/spreadsheetml/2009/9/main" uri="{504A1905-F514-4f6f-8877-14C23A59335A}">
      <x14:table altTextSummary="Selecione o tipo de passivo e digite as descrições e os valores correspondentes para os anos de comparação nesta tabela. Os passivos totais e o patrimônio líquido são calculados ao final da tabela.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Categorias" displayName="Categorias" ref="B3:B9" totalsRowShown="0">
  <autoFilter ref="B3:B9" xr:uid="{00000000-0009-0000-0100-000002000000}">
    <filterColumn colId="0" hiddenButton="1"/>
  </autoFilter>
  <tableColumns count="1">
    <tableColumn id="1" xr3:uid="{00000000-0010-0000-0300-000001000000}" name="Categorias"/>
  </tableColumns>
  <tableStyleInfo name="Balancete" showFirstColumn="0" showLastColumn="0" showRowStripes="0" showColumnStripes="0"/>
  <extLst>
    <ext xmlns:x14="http://schemas.microsoft.com/office/spreadsheetml/2009/9/main" uri="{504A1905-F514-4f6f-8877-14C23A59335A}">
      <x14:table altTextSummary="Digite as categorias de ativos e passivos nesta tabela."/>
    </ext>
  </extLst>
</table>
</file>

<file path=xl/theme/theme1.xml><?xml version="1.0" encoding="utf-8"?>
<a:theme xmlns:a="http://schemas.openxmlformats.org/drawingml/2006/main" name="Office Theme">
  <a:themeElements>
    <a:clrScheme name="Balance Sheet">
      <a:dk1>
        <a:sysClr val="windowText" lastClr="000000"/>
      </a:dk1>
      <a:lt1>
        <a:sysClr val="window" lastClr="FFFFFF"/>
      </a:lt1>
      <a:dk2>
        <a:srgbClr val="313F55"/>
      </a:dk2>
      <a:lt2>
        <a:srgbClr val="F2F2F2"/>
      </a:lt2>
      <a:accent1>
        <a:srgbClr val="308DA2"/>
      </a:accent1>
      <a:accent2>
        <a:srgbClr val="EB7A20"/>
      </a:accent2>
      <a:accent3>
        <a:srgbClr val="23A823"/>
      </a:accent3>
      <a:accent4>
        <a:srgbClr val="9D4CA4"/>
      </a:accent4>
      <a:accent5>
        <a:srgbClr val="FFC000"/>
      </a:accent5>
      <a:accent6>
        <a:srgbClr val="DC3220"/>
      </a:accent6>
      <a:hlink>
        <a:srgbClr val="1AA2B5"/>
      </a:hlink>
      <a:folHlink>
        <a:srgbClr val="9D4CA4"/>
      </a:folHlink>
    </a:clrScheme>
    <a:fontScheme name="Balance Sheet">
      <a:majorFont>
        <a:latin typeface="Franklin Gothic Medium"/>
        <a:ea typeface=""/>
        <a:cs typeface=""/>
      </a:majorFont>
      <a:minorFont>
        <a:latin typeface="Franklin Gothic Medium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autoPageBreaks="0" fitToPage="1"/>
  </sheetPr>
  <dimension ref="B1:D12"/>
  <sheetViews>
    <sheetView showGridLines="0" tabSelected="1" workbookViewId="0"/>
  </sheetViews>
  <sheetFormatPr defaultColWidth="9.33203125" defaultRowHeight="30" customHeight="1" x14ac:dyDescent="0.3"/>
  <cols>
    <col min="1" max="1" width="1.6640625" customWidth="1"/>
    <col min="2" max="2" width="47.88671875" customWidth="1"/>
    <col min="3" max="4" width="18.77734375" customWidth="1"/>
  </cols>
  <sheetData>
    <row r="1" spans="2:4" ht="42" customHeight="1" thickBot="1" x14ac:dyDescent="0.35">
      <c r="B1" s="4" t="s">
        <v>0</v>
      </c>
      <c r="C1" s="4"/>
      <c r="D1" s="4"/>
    </row>
    <row r="2" spans="2:4" ht="30" customHeight="1" thickTop="1" thickBot="1" x14ac:dyDescent="0.35">
      <c r="C2" s="6" t="str">
        <f ca="1">"AF-"&amp;YEAR(TODAY())-1</f>
        <v>AF-2016</v>
      </c>
      <c r="D2" s="6" t="str">
        <f ca="1">"AF-"&amp;YEAR(TODAY())</f>
        <v>AF-2017</v>
      </c>
    </row>
    <row r="3" spans="2:4" ht="18" customHeight="1" thickTop="1" x14ac:dyDescent="0.3">
      <c r="B3" s="8" t="s">
        <v>1</v>
      </c>
      <c r="C3" s="8" t="s">
        <v>11</v>
      </c>
      <c r="D3" s="8" t="s">
        <v>12</v>
      </c>
    </row>
    <row r="4" spans="2:4" ht="30" customHeight="1" x14ac:dyDescent="0.3">
      <c r="B4" s="5" t="s">
        <v>2</v>
      </c>
      <c r="C4" s="13">
        <f>SUMIFS(Ativos[Ano anterior],Ativos[Tipo de ativo],Painel[[#This Row],[Tipo de ativo]])+SUMIFS(Passivos[Ano anterior],Passivos[Tipo de passivo],Painel[[#This Row],[Tipo de ativo]])</f>
        <v>600</v>
      </c>
      <c r="D4" s="13">
        <f>SUMIFS(Ativos[Ano atual],Ativos[Tipo de ativo],Painel[[#This Row],[Tipo de ativo]])+SUMIFS(Passivos[Ano atual],Passivos[Tipo de passivo],Painel[[#This Row],[Tipo de ativo]])</f>
        <v>600</v>
      </c>
    </row>
    <row r="5" spans="2:4" ht="30" customHeight="1" x14ac:dyDescent="0.3">
      <c r="B5" s="5" t="s">
        <v>3</v>
      </c>
      <c r="C5" s="13">
        <f>SUMIFS(Ativos[Ano anterior],Ativos[Tipo de ativo],Painel[[#This Row],[Tipo de ativo]])+SUMIFS(Passivos[Ano anterior],Passivos[Tipo de passivo],Painel[[#This Row],[Tipo de ativo]])</f>
        <v>-100</v>
      </c>
      <c r="D5" s="13">
        <f>SUMIFS(Ativos[Ano atual],Ativos[Tipo de ativo],Painel[[#This Row],[Tipo de ativo]])+SUMIFS(Passivos[Ano atual],Passivos[Tipo de passivo],Painel[[#This Row],[Tipo de ativo]])</f>
        <v>-85</v>
      </c>
    </row>
    <row r="6" spans="2:4" ht="30" customHeight="1" x14ac:dyDescent="0.3">
      <c r="B6" s="5" t="s">
        <v>4</v>
      </c>
      <c r="C6" s="13">
        <f>SUMIFS(Ativos[Ano anterior],Ativos[Tipo de ativo],Painel[[#This Row],[Tipo de ativo]])+SUMIFS(Passivos[Ano anterior],Passivos[Tipo de passivo],Painel[[#This Row],[Tipo de ativo]])</f>
        <v>0</v>
      </c>
      <c r="D6" s="13">
        <f>SUMIFS(Ativos[Ano atual],Ativos[Tipo de ativo],Painel[[#This Row],[Tipo de ativo]])+SUMIFS(Passivos[Ano atual],Passivos[Tipo de passivo],Painel[[#This Row],[Tipo de ativo]])</f>
        <v>0</v>
      </c>
    </row>
    <row r="7" spans="2:4" ht="30" customHeight="1" x14ac:dyDescent="0.3">
      <c r="B7" s="5" t="s">
        <v>5</v>
      </c>
      <c r="C7" s="13">
        <f>SUMIFS(Ativos[Ano anterior],Ativos[Tipo de ativo],Painel[[#This Row],[Tipo de ativo]])+SUMIFS(Passivos[Ano anterior],Passivos[Tipo de passivo],Painel[[#This Row],[Tipo de ativo]])</f>
        <v>500</v>
      </c>
      <c r="D7" s="13">
        <f>SUMIFS(Ativos[Ano atual],Ativos[Tipo de ativo],Painel[[#This Row],[Tipo de ativo]])+SUMIFS(Passivos[Ano atual],Passivos[Tipo de passivo],Painel[[#This Row],[Tipo de ativo]])</f>
        <v>350</v>
      </c>
    </row>
    <row r="8" spans="2:4" ht="30" customHeight="1" x14ac:dyDescent="0.3">
      <c r="B8" s="5" t="s">
        <v>6</v>
      </c>
      <c r="C8" s="13">
        <f>SUMIFS(Ativos[Ano anterior],Ativos[Tipo de ativo],Painel[[#This Row],[Tipo de ativo]])+SUMIFS(Passivos[Ano anterior],Passivos[Tipo de passivo],Painel[[#This Row],[Tipo de ativo]])</f>
        <v>0</v>
      </c>
      <c r="D8" s="13">
        <f>SUMIFS(Ativos[Ano atual],Ativos[Tipo de ativo],Painel[[#This Row],[Tipo de ativo]])+SUMIFS(Passivos[Ano atual],Passivos[Tipo de passivo],Painel[[#This Row],[Tipo de ativo]])</f>
        <v>0</v>
      </c>
    </row>
    <row r="9" spans="2:4" ht="30" customHeight="1" x14ac:dyDescent="0.3">
      <c r="B9" s="5" t="s">
        <v>7</v>
      </c>
      <c r="C9" s="13">
        <f>SUMIFS(Ativos[Ano anterior],Ativos[Tipo de ativo],Painel[[#This Row],[Tipo de ativo]])+SUMIFS(Passivos[Ano anterior],Passivos[Tipo de passivo],Painel[[#This Row],[Tipo de ativo]])</f>
        <v>0</v>
      </c>
      <c r="D9" s="13">
        <f>SUMIFS(Ativos[Ano atual],Ativos[Tipo de ativo],Painel[[#This Row],[Tipo de ativo]])+SUMIFS(Passivos[Ano atual],Passivos[Tipo de passivo],Painel[[#This Row],[Tipo de ativo]])</f>
        <v>350</v>
      </c>
    </row>
    <row r="10" spans="2:4" ht="30" customHeight="1" x14ac:dyDescent="0.3">
      <c r="B10" s="10" t="s">
        <v>8</v>
      </c>
      <c r="C10" s="14">
        <f>Ativos[[#Totals],[Ano anterior]]</f>
        <v>500</v>
      </c>
      <c r="D10" s="14">
        <f>Ativos[[#Totals],[Ano atual]]</f>
        <v>515</v>
      </c>
    </row>
    <row r="11" spans="2:4" ht="30" customHeight="1" x14ac:dyDescent="0.3">
      <c r="B11" s="10" t="s">
        <v>9</v>
      </c>
      <c r="C11" s="14">
        <f>Passivos[[#Totals],[Ano anterior]]</f>
        <v>500</v>
      </c>
      <c r="D11" s="14">
        <f>Passivos[[#Totals],[Ano atual]]</f>
        <v>700</v>
      </c>
    </row>
    <row r="12" spans="2:4" ht="30" customHeight="1" thickBot="1" x14ac:dyDescent="0.35">
      <c r="B12" s="11" t="s">
        <v>10</v>
      </c>
      <c r="C12" s="15">
        <f>C10-C11</f>
        <v>0</v>
      </c>
      <c r="D12" s="15">
        <f>D10-D11</f>
        <v>-185</v>
      </c>
    </row>
  </sheetData>
  <sheetProtection insertColumns="0" insertRows="0" deleteColumns="0" deleteRows="0" selectLockedCells="1"/>
  <conditionalFormatting sqref="C11">
    <cfRule type="expression" dxfId="14" priority="1">
      <formula>$C$11&gt;$C$10</formula>
    </cfRule>
    <cfRule type="expression" dxfId="13" priority="2">
      <formula>$C$11&lt;$C$10</formula>
    </cfRule>
    <cfRule type="expression" dxfId="12" priority="3">
      <formula>$C$11=$C$10</formula>
    </cfRule>
  </conditionalFormatting>
  <conditionalFormatting sqref="D11">
    <cfRule type="expression" dxfId="11" priority="5">
      <formula>$D$11&gt;$D$10</formula>
    </cfRule>
    <cfRule type="expression" dxfId="10" priority="6">
      <formula>$D$11&lt;$D$10</formula>
    </cfRule>
    <cfRule type="expression" dxfId="9" priority="7">
      <formula>$D$11=$D$10</formula>
    </cfRule>
  </conditionalFormatting>
  <dataValidations count="12">
    <dataValidation allowBlank="1" showInputMessage="1" showErrorMessage="1" prompt="Crie um balancete nesta pasta de trabalho. Digite os ativos e passivos em cada planilha. Os ativos totais, os passivos totais e o saldo serão calculados automaticamente nesta planilha." sqref="A1" xr:uid="{00000000-0002-0000-0000-000000000000}"/>
    <dataValidation allowBlank="1" showInputMessage="1" showErrorMessage="1" prompt="Os ativos totais são calculados automaticamente nas células à direita." sqref="B10" xr:uid="{00000000-0002-0000-0000-000001000000}"/>
    <dataValidation allowBlank="1" showInputMessage="1" showErrorMessage="1" prompt="Os passivos totais e o patrimônio líquido são calculados automaticamente nas células à direita. O sinalizador ficará verde para indicar um saldo igual a zero ou positivo e vermelho para indicar um saldo negativo." sqref="B11" xr:uid="{00000000-0002-0000-0000-000002000000}"/>
    <dataValidation allowBlank="1" showInputMessage="1" showErrorMessage="1" prompt="O saldo será calculado automaticamente nas células à direita." sqref="B12" xr:uid="{00000000-0002-0000-0000-000003000000}"/>
    <dataValidation allowBlank="1" showInputMessage="1" showErrorMessage="1" prompt="O título desta planilha está nesta célula." sqref="B1" xr:uid="{00000000-0002-0000-0000-000004000000}"/>
    <dataValidation allowBlank="1" showInputMessage="1" showErrorMessage="1" prompt="Insira a comparação do ano 2 nesta célula." sqref="D2" xr:uid="{00000000-0002-0000-0000-000005000000}"/>
    <dataValidation type="list" errorStyle="warning" allowBlank="1" showInputMessage="1" showErrorMessage="1" error="Selecione a entrada na lista. Selecione CANCELAR e pressione Alt+Seta para baixo para abrir a lista suspensa e Enter para fazer a seleção." sqref="B4:B9" xr:uid="{00000000-0002-0000-0000-000006000000}">
      <formula1>INDIRECT("Categorias[Categorias]")</formula1>
    </dataValidation>
    <dataValidation allowBlank="1" showInputMessage="1" showErrorMessage="1" prompt="Selecione o tipo de ativo nesta coluna. Os valores do ano de comparação serão atualizados automaticamente. Pressione Alt+Seta para baixo para abrir a lista suspensa e Enter para fazer a seleção." sqref="B3" xr:uid="{00000000-0002-0000-0000-000007000000}"/>
    <dataValidation allowBlank="1" showInputMessage="1" showErrorMessage="1" prompt="Insira a comparação do ano 1 nesta célula." sqref="C2" xr:uid="{00000000-0002-0000-0000-000008000000}"/>
    <dataValidation allowBlank="1" showInputMessage="1" showErrorMessage="1" prompt="Insira anos de comparação nas células C2 e D2 à direita." sqref="B2" xr:uid="{00000000-0002-0000-0000-000009000000}"/>
    <dataValidation allowBlank="1" showInputMessage="1" showErrorMessage="1" prompt=" Os valores do ano anterior de planilhas de ativos e passivos serão atualizados automaticamente nesta coluna sob este título." sqref="C3" xr:uid="{00000000-0002-0000-0000-00000A000000}"/>
    <dataValidation allowBlank="1" showInputMessage="1" showErrorMessage="1" prompt="Os valores do ano anterior de planilhas de ativos e passivos serão atualizados automaticamente nesta coluna sob este título." sqref="D3" xr:uid="{00000000-0002-0000-0000-00000B000000}"/>
  </dataValidations>
  <printOptions horizontalCentered="1"/>
  <pageMargins left="0.7" right="0.7" top="0.75" bottom="0.75" header="0.3" footer="0.3"/>
  <pageSetup paperSize="9" fitToHeight="0" orientation="portrait" r:id="rId1"/>
  <headerFooter differentFirst="1">
    <oddFooter>Page &amp;P of &amp;N</oddFooter>
  </headerFooter>
  <ignoredErrors>
    <ignoredError sqref="D4" calculatedColumn="1"/>
  </ignoredErrors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8D9B3AA8-DCF6-4863-A69D-B2F924CA29BF}">
            <x14:iconSet iconSet="3Flags" custom="1">
              <x14:cfvo type="percent">
                <xm:f>0</xm:f>
              </x14:cfvo>
              <x14:cfvo type="num">
                <xm:f>$C$10</xm:f>
              </x14:cfvo>
              <x14:cfvo type="num" gte="0">
                <xm:f>$C$10</xm:f>
              </x14:cfvo>
              <x14:cfIcon iconSet="3Flags" iconId="0"/>
              <x14:cfIcon iconSet="3Flags" iconId="2"/>
              <x14:cfIcon iconSet="3Flags" iconId="0"/>
            </x14:iconSet>
          </x14:cfRule>
          <xm:sqref>C11</xm:sqref>
        </x14:conditionalFormatting>
        <x14:conditionalFormatting xmlns:xm="http://schemas.microsoft.com/office/excel/2006/main">
          <x14:cfRule type="iconSet" priority="8" id="{8D06BAAF-B4EA-4578-884F-B45E0887D75A}">
            <x14:iconSet iconSet="3Flags" custom="1">
              <x14:cfvo type="percent">
                <xm:f>0</xm:f>
              </x14:cfvo>
              <x14:cfvo type="num">
                <xm:f>$D$10</xm:f>
              </x14:cfvo>
              <x14:cfvo type="num" gte="0">
                <xm:f>$D$10</xm:f>
              </x14:cfvo>
              <x14:cfIcon iconSet="3Flags" iconId="0"/>
              <x14:cfIcon iconSet="3Flags" iconId="2"/>
              <x14:cfIcon iconSet="3Flags" iconId="0"/>
            </x14:iconSet>
          </x14:cfRule>
          <xm:sqref>D11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/>
    <pageSetUpPr autoPageBreaks="0" fitToPage="1"/>
  </sheetPr>
  <dimension ref="B1:E14"/>
  <sheetViews>
    <sheetView showGridLines="0" workbookViewId="0">
      <pane ySplit="3" topLeftCell="A4" activePane="bottomLeft" state="frozen"/>
      <selection activeCell="B18" sqref="B18"/>
      <selection pane="bottomLeft"/>
    </sheetView>
  </sheetViews>
  <sheetFormatPr defaultColWidth="9.33203125" defaultRowHeight="30" customHeight="1" x14ac:dyDescent="0.3"/>
  <cols>
    <col min="1" max="1" width="1.6640625" customWidth="1"/>
    <col min="2" max="3" width="35.77734375" customWidth="1"/>
    <col min="4" max="5" width="18.77734375" customWidth="1"/>
  </cols>
  <sheetData>
    <row r="1" spans="2:5" s="2" customFormat="1" ht="42" customHeight="1" thickBot="1" x14ac:dyDescent="0.35">
      <c r="B1" s="3" t="s">
        <v>13</v>
      </c>
      <c r="C1" s="3"/>
      <c r="D1" s="3"/>
      <c r="E1" s="3"/>
    </row>
    <row r="2" spans="2:5" s="2" customFormat="1" ht="30" customHeight="1" thickTop="1" thickBot="1" x14ac:dyDescent="0.35">
      <c r="B2"/>
      <c r="C2"/>
      <c r="D2" s="6" t="str">
        <f ca="1">AF_ANO</f>
        <v>AF-2016</v>
      </c>
      <c r="E2" s="6" t="str">
        <f ca="1">AF_ANO_2</f>
        <v>AF-2017</v>
      </c>
    </row>
    <row r="3" spans="2:5" s="2" customFormat="1" ht="18" customHeight="1" thickTop="1" x14ac:dyDescent="0.3">
      <c r="B3" s="7" t="s">
        <v>1</v>
      </c>
      <c r="C3" s="7" t="s">
        <v>14</v>
      </c>
      <c r="D3" s="7" t="s">
        <v>11</v>
      </c>
      <c r="E3" s="7" t="s">
        <v>12</v>
      </c>
    </row>
    <row r="4" spans="2:5" s="2" customFormat="1" ht="30" customHeight="1" x14ac:dyDescent="0.3">
      <c r="B4" t="s">
        <v>2</v>
      </c>
      <c r="C4" t="s">
        <v>15</v>
      </c>
      <c r="D4" s="9">
        <v>600</v>
      </c>
      <c r="E4" s="9">
        <v>600</v>
      </c>
    </row>
    <row r="5" spans="2:5" s="2" customFormat="1" ht="30" customHeight="1" x14ac:dyDescent="0.3">
      <c r="B5" t="s">
        <v>2</v>
      </c>
      <c r="C5" t="s">
        <v>16</v>
      </c>
      <c r="D5" s="9"/>
      <c r="E5" s="9"/>
    </row>
    <row r="6" spans="2:5" s="2" customFormat="1" ht="30" customHeight="1" x14ac:dyDescent="0.3">
      <c r="B6" t="s">
        <v>2</v>
      </c>
      <c r="C6" t="s">
        <v>17</v>
      </c>
      <c r="D6" s="9"/>
      <c r="E6" s="9"/>
    </row>
    <row r="7" spans="2:5" s="2" customFormat="1" ht="30" customHeight="1" x14ac:dyDescent="0.3">
      <c r="B7" t="s">
        <v>2</v>
      </c>
      <c r="C7" t="s">
        <v>18</v>
      </c>
      <c r="D7" s="9"/>
      <c r="E7" s="9"/>
    </row>
    <row r="8" spans="2:5" s="2" customFormat="1" ht="30" customHeight="1" x14ac:dyDescent="0.3">
      <c r="B8" t="s">
        <v>2</v>
      </c>
      <c r="C8" t="s">
        <v>19</v>
      </c>
      <c r="D8" s="9"/>
      <c r="E8" s="9"/>
    </row>
    <row r="9" spans="2:5" s="2" customFormat="1" ht="30" customHeight="1" x14ac:dyDescent="0.3">
      <c r="B9" t="s">
        <v>3</v>
      </c>
      <c r="C9" t="s">
        <v>20</v>
      </c>
      <c r="D9" s="9"/>
      <c r="E9" s="9"/>
    </row>
    <row r="10" spans="2:5" s="2" customFormat="1" ht="30" customHeight="1" x14ac:dyDescent="0.3">
      <c r="B10" t="s">
        <v>3</v>
      </c>
      <c r="C10" t="s">
        <v>21</v>
      </c>
      <c r="D10" s="9"/>
      <c r="E10" s="9"/>
    </row>
    <row r="11" spans="2:5" ht="30" customHeight="1" x14ac:dyDescent="0.3">
      <c r="B11" t="s">
        <v>3</v>
      </c>
      <c r="C11" t="s">
        <v>22</v>
      </c>
      <c r="D11" s="9"/>
      <c r="E11" s="9"/>
    </row>
    <row r="12" spans="2:5" s="2" customFormat="1" ht="30" customHeight="1" x14ac:dyDescent="0.3">
      <c r="B12" t="s">
        <v>3</v>
      </c>
      <c r="C12" t="s">
        <v>23</v>
      </c>
      <c r="D12" s="9">
        <v>-100</v>
      </c>
      <c r="E12" s="9">
        <v>-85</v>
      </c>
    </row>
    <row r="13" spans="2:5" s="2" customFormat="1" ht="30" customHeight="1" x14ac:dyDescent="0.3">
      <c r="B13" t="s">
        <v>4</v>
      </c>
      <c r="C13" t="s">
        <v>24</v>
      </c>
      <c r="D13" s="9"/>
      <c r="E13" s="9"/>
    </row>
    <row r="14" spans="2:5" ht="30" customHeight="1" thickBot="1" x14ac:dyDescent="0.35">
      <c r="B14" s="11" t="s">
        <v>8</v>
      </c>
      <c r="C14" s="11"/>
      <c r="D14" s="12">
        <f>SUBTOTAL(109,Ativos[Ano anterior])</f>
        <v>500</v>
      </c>
      <c r="E14" s="12">
        <f>SUBTOTAL(109,Ativos[Ano atual])</f>
        <v>515</v>
      </c>
    </row>
  </sheetData>
  <sheetProtection insertColumns="0" insertRows="0" deleteColumns="0" deleteRows="0" selectLockedCells="1"/>
  <dataValidations count="9">
    <dataValidation allowBlank="1" showInputMessage="1" showErrorMessage="1" prompt="Crie uma lista de ativos comparando anos financeiros nesta planilha. Os ativos totais serão calculados automaticamente ao final da tabela Ativos." sqref="A1" xr:uid="{00000000-0002-0000-0100-000000000000}"/>
    <dataValidation allowBlank="1" showInputMessage="1" showErrorMessage="1" prompt="O título desta planilha está nesta célula." sqref="B1" xr:uid="{00000000-0002-0000-0100-000001000000}"/>
    <dataValidation allowBlank="1" showInputMessage="1" showErrorMessage="1" prompt="Insira a descrição nesta coluna sob este título." sqref="C3" xr:uid="{00000000-0002-0000-0100-000002000000}"/>
    <dataValidation allowBlank="1" showInputMessage="1" showErrorMessage="1" prompt="Selecione o tipo de ativo nesta coluna sob este título. Pressione Alt+Seta para baixo para abrir a lista suspensa e Enter para fazer a seleção. Use filtros de título para localizar itens específicos." sqref="B3" xr:uid="{00000000-0002-0000-0100-000003000000}"/>
    <dataValidation allowBlank="1" showInputMessage="1" showErrorMessage="1" prompt="Insira os valores de ativos do ano acima nesta coluna sob este título." sqref="D3:E3" xr:uid="{00000000-0002-0000-0100-000004000000}"/>
    <dataValidation type="list" errorStyle="warning" allowBlank="1" showInputMessage="1" showErrorMessage="1" error="Selecione a entrada na lista. Selecione CANCELAR e pressione Alt+Seta para baixo para abrir a lista suspensa e Enter para fazer a seleção." sqref="B4:B13" xr:uid="{00000000-0002-0000-0100-000005000000}">
      <formula1>INDIRECT("Categorias[Categorias]")</formula1>
    </dataValidation>
    <dataValidation allowBlank="1" showInputMessage="1" showErrorMessage="1" prompt="A comparação dos anos será atualizada automaticamente nas células D2 e E2 à direita." sqref="B2" xr:uid="{00000000-0002-0000-0100-000006000000}"/>
    <dataValidation allowBlank="1" showInputMessage="1" showErrorMessage="1" prompt="O ano de comparação 2 será atualizado automaticamente nesta célula." sqref="E2" xr:uid="{00000000-0002-0000-0100-000007000000}"/>
    <dataValidation allowBlank="1" showInputMessage="1" showErrorMessage="1" prompt="O ano de comparação 1 será atualizado automaticamente nesta célula." sqref="D2" xr:uid="{00000000-0002-0000-0100-000008000000}"/>
  </dataValidations>
  <printOptions horizontalCentered="1"/>
  <pageMargins left="0.7" right="0.7" top="0.75" bottom="0.75" header="0.3" footer="0.3"/>
  <pageSetup paperSize="9" fitToHeight="0" orientation="portrait" r:id="rId1"/>
  <headerFooter differentFirst="1">
    <oddFooter>Page 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autoPageBreaks="0" fitToPage="1"/>
  </sheetPr>
  <dimension ref="B1:E12"/>
  <sheetViews>
    <sheetView showGridLines="0" workbookViewId="0">
      <pane ySplit="3" topLeftCell="A4" activePane="bottomLeft" state="frozen"/>
      <selection activeCell="B18" sqref="B18"/>
      <selection pane="bottomLeft"/>
    </sheetView>
  </sheetViews>
  <sheetFormatPr defaultColWidth="9.33203125" defaultRowHeight="30" customHeight="1" x14ac:dyDescent="0.3"/>
  <cols>
    <col min="1" max="1" width="1.6640625" customWidth="1"/>
    <col min="2" max="3" width="35.77734375" customWidth="1"/>
    <col min="4" max="5" width="18.77734375" customWidth="1"/>
  </cols>
  <sheetData>
    <row r="1" spans="2:5" s="2" customFormat="1" ht="42" customHeight="1" thickBot="1" x14ac:dyDescent="0.35">
      <c r="B1" s="3" t="s">
        <v>25</v>
      </c>
      <c r="C1" s="3"/>
      <c r="D1" s="3"/>
      <c r="E1" s="3"/>
    </row>
    <row r="2" spans="2:5" s="2" customFormat="1" ht="30" customHeight="1" thickTop="1" thickBot="1" x14ac:dyDescent="0.35">
      <c r="D2" s="6" t="str">
        <f ca="1">AF_ANO</f>
        <v>AF-2016</v>
      </c>
      <c r="E2" s="6" t="str">
        <f ca="1">AF_ANO_2</f>
        <v>AF-2017</v>
      </c>
    </row>
    <row r="3" spans="2:5" s="2" customFormat="1" ht="18" customHeight="1" thickTop="1" x14ac:dyDescent="0.3">
      <c r="B3" s="8" t="s">
        <v>26</v>
      </c>
      <c r="C3" s="8" t="s">
        <v>14</v>
      </c>
      <c r="D3" s="7" t="s">
        <v>11</v>
      </c>
      <c r="E3" s="7" t="s">
        <v>12</v>
      </c>
    </row>
    <row r="4" spans="2:5" s="2" customFormat="1" ht="30" customHeight="1" x14ac:dyDescent="0.3">
      <c r="B4" t="s">
        <v>5</v>
      </c>
      <c r="C4" t="s">
        <v>27</v>
      </c>
      <c r="D4" s="16"/>
      <c r="E4" s="16">
        <v>350</v>
      </c>
    </row>
    <row r="5" spans="2:5" s="2" customFormat="1" ht="30" customHeight="1" x14ac:dyDescent="0.3">
      <c r="B5" t="s">
        <v>5</v>
      </c>
      <c r="C5" t="s">
        <v>28</v>
      </c>
      <c r="D5" s="16"/>
      <c r="E5" s="16"/>
    </row>
    <row r="6" spans="2:5" s="2" customFormat="1" ht="30" customHeight="1" x14ac:dyDescent="0.3">
      <c r="B6" t="s">
        <v>5</v>
      </c>
      <c r="C6" t="s">
        <v>29</v>
      </c>
      <c r="D6" s="16">
        <v>500</v>
      </c>
      <c r="E6" s="16"/>
    </row>
    <row r="7" spans="2:5" s="2" customFormat="1" ht="30" customHeight="1" x14ac:dyDescent="0.3">
      <c r="B7" t="s">
        <v>5</v>
      </c>
      <c r="C7" t="s">
        <v>30</v>
      </c>
      <c r="D7" s="16"/>
      <c r="E7" s="16"/>
    </row>
    <row r="8" spans="2:5" s="2" customFormat="1" ht="30" customHeight="1" x14ac:dyDescent="0.3">
      <c r="B8" t="s">
        <v>5</v>
      </c>
      <c r="C8" t="s">
        <v>31</v>
      </c>
      <c r="D8" s="16"/>
      <c r="E8" s="16"/>
    </row>
    <row r="9" spans="2:5" s="2" customFormat="1" ht="30" customHeight="1" x14ac:dyDescent="0.3">
      <c r="B9" t="s">
        <v>6</v>
      </c>
      <c r="C9" t="s">
        <v>32</v>
      </c>
      <c r="D9" s="16"/>
      <c r="E9" s="16"/>
    </row>
    <row r="10" spans="2:5" s="2" customFormat="1" ht="30" customHeight="1" x14ac:dyDescent="0.3">
      <c r="B10" t="s">
        <v>7</v>
      </c>
      <c r="C10" t="s">
        <v>33</v>
      </c>
      <c r="D10" s="16"/>
      <c r="E10" s="16">
        <v>350</v>
      </c>
    </row>
    <row r="11" spans="2:5" ht="30" customHeight="1" x14ac:dyDescent="0.3">
      <c r="B11" t="s">
        <v>7</v>
      </c>
      <c r="C11" t="s">
        <v>34</v>
      </c>
      <c r="D11" s="16"/>
      <c r="E11" s="16"/>
    </row>
    <row r="12" spans="2:5" s="2" customFormat="1" ht="30" customHeight="1" thickBot="1" x14ac:dyDescent="0.35">
      <c r="B12" s="18" t="s">
        <v>9</v>
      </c>
      <c r="C12" s="17"/>
      <c r="D12" s="12">
        <f>SUBTOTAL(109,Passivos[Ano anterior])</f>
        <v>500</v>
      </c>
      <c r="E12" s="12">
        <f>SUBTOTAL(109,Passivos[Ano atual])</f>
        <v>700</v>
      </c>
    </row>
  </sheetData>
  <sheetProtection insertColumns="0" insertRows="0" deleteColumns="0" deleteRows="0" selectLockedCells="1"/>
  <dataValidations count="9">
    <dataValidation allowBlank="1" showInputMessage="1" showErrorMessage="1" prompt="Crie uma lista de passivos comparando anos financeiros nesta planilha. Os passivos totais e o patrimônio líquido são calculados automaticamente ao final da tabela Passivos." sqref="A1" xr:uid="{00000000-0002-0000-0200-000000000000}"/>
    <dataValidation allowBlank="1" showInputMessage="1" showErrorMessage="1" prompt="O título desta planilha está nesta célula." sqref="B1" xr:uid="{00000000-0002-0000-0200-000001000000}"/>
    <dataValidation allowBlank="1" showInputMessage="1" showErrorMessage="1" prompt="Insira a descrição nesta coluna sob este título." sqref="C3" xr:uid="{00000000-0002-0000-0200-000002000000}"/>
    <dataValidation allowBlank="1" showInputMessage="1" showErrorMessage="1" prompt="Selecione o tipo de passivo nesta coluna sob este título. Pressione Alt+Seta para baixo para abrir a lista suspensa e Enter para fazer a seleção. Use filtros de título para localizar itens específicos." sqref="B3" xr:uid="{00000000-0002-0000-0200-000003000000}"/>
    <dataValidation type="list" errorStyle="warning" allowBlank="1" showInputMessage="1" showErrorMessage="1" error="Selecione a entrada na lista. Selecione CANCELAR e pressione Alt+Seta para baixo para abrir a lista suspensa e Enter para fazer a seleção." sqref="B4:B11" xr:uid="{00000000-0002-0000-0200-000004000000}">
      <formula1>INDIRECT("Categorias[Categorias]")</formula1>
    </dataValidation>
    <dataValidation allowBlank="1" showInputMessage="1" showErrorMessage="1" prompt="A comparação dos anos será atualizada automaticamente nas células D2 e E2 à direita." sqref="B2" xr:uid="{00000000-0002-0000-0200-000005000000}"/>
    <dataValidation allowBlank="1" showInputMessage="1" showErrorMessage="1" prompt="O ano de comparação 2 será atualizado automaticamente nesta célula." sqref="E2" xr:uid="{00000000-0002-0000-0200-000006000000}"/>
    <dataValidation allowBlank="1" showInputMessage="1" showErrorMessage="1" prompt="O ano de comparação 1 será atualizado automaticamente nesta célula." sqref="D2" xr:uid="{00000000-0002-0000-0200-000007000000}"/>
    <dataValidation allowBlank="1" showInputMessage="1" showErrorMessage="1" prompt="Insira os valores de Passivo do ano acima nesta coluna sob este título" sqref="D3:E3" xr:uid="{00000000-0002-0000-0200-000008000000}"/>
  </dataValidations>
  <printOptions horizontalCentered="1"/>
  <pageMargins left="0.7" right="0.7" top="0.75" bottom="0.75" header="0.3" footer="0.3"/>
  <pageSetup paperSize="9" fitToHeight="0" orientation="portrait" r:id="rId1"/>
  <headerFooter differentFirst="1">
    <oddFooter>Page &amp;P of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/>
    <pageSetUpPr autoPageBreaks="0" fitToPage="1"/>
  </sheetPr>
  <dimension ref="B1:B9"/>
  <sheetViews>
    <sheetView showGridLines="0" workbookViewId="0"/>
  </sheetViews>
  <sheetFormatPr defaultColWidth="9.33203125" defaultRowHeight="17.25" customHeight="1" x14ac:dyDescent="0.3"/>
  <cols>
    <col min="1" max="1" width="1.6640625" customWidth="1"/>
    <col min="2" max="2" width="50.77734375" customWidth="1"/>
  </cols>
  <sheetData>
    <row r="1" spans="2:2" s="2" customFormat="1" ht="42" customHeight="1" thickBot="1" x14ac:dyDescent="0.35">
      <c r="B1" s="1" t="s">
        <v>35</v>
      </c>
    </row>
    <row r="2" spans="2:2" s="2" customFormat="1" ht="17.25" customHeight="1" thickTop="1" x14ac:dyDescent="0.3"/>
    <row r="3" spans="2:2" s="2" customFormat="1" ht="17.25" customHeight="1" x14ac:dyDescent="0.3">
      <c r="B3" s="8" t="s">
        <v>35</v>
      </c>
    </row>
    <row r="4" spans="2:2" s="2" customFormat="1" ht="17.25" customHeight="1" x14ac:dyDescent="0.3">
      <c r="B4" s="5" t="s">
        <v>2</v>
      </c>
    </row>
    <row r="5" spans="2:2" s="2" customFormat="1" ht="17.25" customHeight="1" x14ac:dyDescent="0.3">
      <c r="B5" s="5" t="s">
        <v>3</v>
      </c>
    </row>
    <row r="6" spans="2:2" s="2" customFormat="1" ht="17.25" customHeight="1" x14ac:dyDescent="0.3">
      <c r="B6" s="5" t="s">
        <v>4</v>
      </c>
    </row>
    <row r="7" spans="2:2" s="2" customFormat="1" ht="17.25" customHeight="1" x14ac:dyDescent="0.3">
      <c r="B7" s="5" t="s">
        <v>5</v>
      </c>
    </row>
    <row r="8" spans="2:2" s="2" customFormat="1" ht="17.25" customHeight="1" x14ac:dyDescent="0.3">
      <c r="B8" s="5" t="s">
        <v>6</v>
      </c>
    </row>
    <row r="9" spans="2:2" s="2" customFormat="1" ht="17.25" customHeight="1" x14ac:dyDescent="0.3">
      <c r="B9" s="5" t="s">
        <v>7</v>
      </c>
    </row>
  </sheetData>
  <sheetProtection insertColumns="0" insertRows="0" deleteColumns="0" deleteRows="0" selectLockedCells="1"/>
  <dataValidations count="3">
    <dataValidation allowBlank="1" showInputMessage="1" showErrorMessage="1" prompt="Crie uma lista de categorias para ativos e passivos nessa planilha. Esses valores serão usados para criar um painel para formar a planilha de ativos e passivos." sqref="A1" xr:uid="{00000000-0002-0000-0300-000000000000}"/>
    <dataValidation allowBlank="1" showInputMessage="1" showErrorMessage="1" prompt="O título desta planilha está nesta célula." sqref="B1" xr:uid="{00000000-0002-0000-0300-000001000000}"/>
    <dataValidation allowBlank="1" showInputMessage="1" showErrorMessage="1" prompt="Insira as categorias nesta coluna neste título." sqref="B3" xr:uid="{00000000-0002-0000-0300-000002000000}"/>
  </dataValidations>
  <printOptions horizontalCentered="1"/>
  <pageMargins left="0.7" right="0.7" top="0.75" bottom="0.75" header="0.3" footer="0.3"/>
  <pageSetup paperSize="9" fitToHeight="0" orientation="portrait" r:id="rId1"/>
  <headerFooter differentFirst="1">
    <oddFooter>Page 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10</vt:i4>
      </vt:variant>
    </vt:vector>
  </HeadingPairs>
  <TitlesOfParts>
    <vt:vector size="14" baseType="lpstr">
      <vt:lpstr>Resumo</vt:lpstr>
      <vt:lpstr>Ativos</vt:lpstr>
      <vt:lpstr>Passivos</vt:lpstr>
      <vt:lpstr>Categorias</vt:lpstr>
      <vt:lpstr>AF_ANO</vt:lpstr>
      <vt:lpstr>AF_ANO_2</vt:lpstr>
      <vt:lpstr>LinhaTítuloRegião1..D12</vt:lpstr>
      <vt:lpstr>Título1</vt:lpstr>
      <vt:lpstr>TítuloColuna2</vt:lpstr>
      <vt:lpstr>TítuloColuna3</vt:lpstr>
      <vt:lpstr>Ativos!Titulos_de_impressao</vt:lpstr>
      <vt:lpstr>Categorias!Titulos_de_impressao</vt:lpstr>
      <vt:lpstr>Passivos!Titulos_de_impressao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2017-05-31T07:59:53Z</dcterms:created>
  <dcterms:modified xsi:type="dcterms:W3CDTF">2017-07-19T12:01:39Z</dcterms:modified>
</cp:coreProperties>
</file>